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orkDir\svnworkdir\Agris\dist\list\"/>
    </mc:Choice>
  </mc:AlternateContent>
  <bookViews>
    <workbookView xWindow="0" yWindow="0" windowWidth="19200" windowHeight="11595"/>
  </bookViews>
  <sheets>
    <sheet name="Umsatz" sheetId="1" r:id="rId1"/>
    <sheet name="Auswertungen" sheetId="2" r:id="rId2"/>
  </sheets>
  <definedNames>
    <definedName name="_xlnm._FilterDatabase" localSheetId="0" hidden="1">Umsatz!$A$6:$P$7</definedName>
    <definedName name="_xlnm.Print_Area" localSheetId="1">Auswertungen!$A$1:$K$14</definedName>
    <definedName name="_xlnm.Print_Area" localSheetId="0">Umsatz!$A$1:$P$10</definedName>
    <definedName name="Kunde">Umsatz!$C$7:$C$8</definedName>
    <definedName name="Mandant">"Agris Mandant 2014"</definedName>
    <definedName name="UmsatzAkt">Umsatz!$I$7:$I$8</definedName>
    <definedName name="UmsatzVer">Umsatz!$K$7:$K$8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" l="1"/>
  <c r="C7" i="2"/>
  <c r="C8" i="2"/>
  <c r="C9" i="2"/>
  <c r="C10" i="2"/>
  <c r="C11" i="2"/>
  <c r="C12" i="2"/>
  <c r="C13" i="2"/>
  <c r="C14" i="2"/>
  <c r="C5" i="2"/>
  <c r="B5" i="2"/>
  <c r="B6" i="2"/>
  <c r="B7" i="2"/>
  <c r="B8" i="2"/>
  <c r="B9" i="2"/>
  <c r="B10" i="2"/>
  <c r="B11" i="2"/>
  <c r="B12" i="2"/>
  <c r="B13" i="2"/>
  <c r="B14" i="2"/>
  <c r="K10" i="2"/>
  <c r="I10" i="1"/>
  <c r="J10" i="1"/>
  <c r="L10" i="1" s="1"/>
  <c r="M10" i="1"/>
  <c r="N10" i="1"/>
  <c r="K6" i="2" l="1"/>
  <c r="G6" i="2"/>
  <c r="J8" i="2"/>
  <c r="K13" i="2"/>
  <c r="J11" i="2"/>
  <c r="J10" i="2"/>
  <c r="K12" i="2"/>
  <c r="J9" i="2"/>
  <c r="K11" i="2"/>
  <c r="J5" i="2"/>
  <c r="J7" i="2"/>
  <c r="K9" i="2"/>
  <c r="J14" i="2"/>
  <c r="J6" i="2"/>
  <c r="K8" i="2"/>
  <c r="J13" i="2"/>
  <c r="K5" i="2"/>
  <c r="K7" i="2"/>
  <c r="J12" i="2"/>
  <c r="K14" i="2"/>
  <c r="F11" i="2"/>
  <c r="G13" i="2"/>
  <c r="F10" i="2"/>
  <c r="G12" i="2"/>
  <c r="F9" i="2"/>
  <c r="G11" i="2"/>
  <c r="F8" i="2"/>
  <c r="G10" i="2"/>
  <c r="F5" i="2"/>
  <c r="F7" i="2"/>
  <c r="G9" i="2"/>
  <c r="F14" i="2"/>
  <c r="F6" i="2"/>
  <c r="G8" i="2"/>
  <c r="F13" i="2"/>
  <c r="G5" i="2"/>
  <c r="G7" i="2"/>
  <c r="F12" i="2"/>
  <c r="G14" i="2"/>
  <c r="O10" i="1"/>
  <c r="P10" i="1"/>
  <c r="K10" i="1"/>
  <c r="M6" i="1"/>
  <c r="N6" i="1"/>
  <c r="J6" i="1"/>
  <c r="I6" i="1"/>
</calcChain>
</file>

<file path=xl/sharedStrings.xml><?xml version="1.0" encoding="utf-8"?>
<sst xmlns="http://schemas.openxmlformats.org/spreadsheetml/2006/main" count="35" uniqueCount="27">
  <si>
    <t>Kundenumsatz mit Vorjahr</t>
  </si>
  <si>
    <t>Datum von:</t>
  </si>
  <si>
    <t>Datum bis:</t>
  </si>
  <si>
    <t>Adr-Nr.</t>
  </si>
  <si>
    <t>Kurzadresse</t>
  </si>
  <si>
    <t>Kurzname</t>
  </si>
  <si>
    <t>Organisation</t>
  </si>
  <si>
    <t>Unterorganisation</t>
  </si>
  <si>
    <t>Kundengruppe</t>
  </si>
  <si>
    <t>CHF</t>
  </si>
  <si>
    <t>%</t>
  </si>
  <si>
    <t>kg</t>
  </si>
  <si>
    <t>Umsatz</t>
  </si>
  <si>
    <t>Differenz</t>
  </si>
  <si>
    <t>01.04.2016</t>
  </si>
  <si>
    <t>30.04.2016</t>
  </si>
  <si>
    <t>Gebietsleitung</t>
  </si>
  <si>
    <t>Kundenberatung</t>
  </si>
  <si>
    <t>Gesamttotal</t>
  </si>
  <si>
    <t>Top Ten nach Umsatz</t>
  </si>
  <si>
    <t>Nr</t>
  </si>
  <si>
    <t>Name</t>
  </si>
  <si>
    <t>Top Ten Positive Veränderung</t>
  </si>
  <si>
    <t>Veränderung</t>
  </si>
  <si>
    <t>Top Ten Negative Veränderung</t>
  </si>
  <si>
    <t>Top Ten Auswertungen</t>
  </si>
  <si>
    <t>Menge in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</si>
</sst>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555555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2" fillId="0" borderId="0" xfId="1" applyFont="1" applyFill="1"/>
    <xf numFmtId="0" fontId="2" fillId="0" borderId="0" xfId="1" applyFont="1"/>
    <xf numFmtId="0" fontId="3" fillId="0" borderId="0" xfId="1" applyFont="1" applyFill="1"/>
    <xf numFmtId="0" fontId="0" fillId="0" borderId="0" xfId="0" applyBorder="1"/>
    <xf numFmtId="0" fontId="4" fillId="0" borderId="1" xfId="1" applyFont="1" applyBorder="1"/>
    <xf numFmtId="0" fontId="4" fillId="0" borderId="2" xfId="1" applyFont="1" applyBorder="1"/>
    <xf numFmtId="0" fontId="0" fillId="0" borderId="5" xfId="0" applyBorder="1"/>
    <xf numFmtId="0" fontId="0" fillId="0" borderId="6" xfId="0" applyBorder="1"/>
    <xf numFmtId="0" fontId="0" fillId="0" borderId="4" xfId="0" applyBorder="1"/>
    <xf numFmtId="0" fontId="0" fillId="0" borderId="4" xfId="0" applyFont="1" applyBorder="1"/>
    <xf numFmtId="0" fontId="4" fillId="0" borderId="2" xfId="1" applyFont="1" applyFill="1" applyBorder="1" applyAlignment="1">
      <alignment horizontal="left"/>
    </xf>
    <xf numFmtId="0" fontId="0" fillId="0" borderId="6" xfId="0" applyBorder="1" applyAlignment="1">
      <alignment horizontal="left"/>
    </xf>
    <xf numFmtId="2" fontId="0" fillId="0" borderId="6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4" xfId="0" applyBorder="1" applyAlignment="1">
      <alignment horizontal="left"/>
    </xf>
    <xf numFmtId="14" fontId="3" fillId="0" borderId="0" xfId="1" applyNumberFormat="1" applyFont="1" applyFill="1" applyAlignment="1">
      <alignment horizontal="left"/>
    </xf>
    <xf numFmtId="0" fontId="4" fillId="0" borderId="10" xfId="1" applyFont="1" applyFill="1" applyBorder="1" applyAlignment="1">
      <alignment horizontal="left"/>
    </xf>
    <xf numFmtId="0" fontId="4" fillId="0" borderId="11" xfId="1" applyFont="1" applyFill="1" applyBorder="1" applyAlignment="1">
      <alignment horizontal="left"/>
    </xf>
    <xf numFmtId="0" fontId="6" fillId="0" borderId="13" xfId="0" applyFont="1" applyBorder="1"/>
    <xf numFmtId="164" fontId="6" fillId="0" borderId="13" xfId="0" applyNumberFormat="1" applyFont="1" applyBorder="1"/>
    <xf numFmtId="0" fontId="4" fillId="0" borderId="11" xfId="1" applyNumberFormat="1" applyFont="1" applyFill="1" applyBorder="1" applyAlignment="1">
      <alignment horizontal="left"/>
    </xf>
    <xf numFmtId="164" fontId="0" fillId="0" borderId="6" xfId="0" applyNumberFormat="1" applyBorder="1" applyAlignment="1">
      <alignment horizontal="right"/>
    </xf>
    <xf numFmtId="164" fontId="0" fillId="0" borderId="7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3" fontId="6" fillId="0" borderId="13" xfId="0" applyNumberFormat="1" applyFont="1" applyBorder="1"/>
    <xf numFmtId="0" fontId="7" fillId="0" borderId="0" xfId="0" applyFont="1" applyBorder="1"/>
    <xf numFmtId="0" fontId="0" fillId="0" borderId="15" xfId="0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0" borderId="18" xfId="0" applyBorder="1"/>
    <xf numFmtId="3" fontId="7" fillId="0" borderId="12" xfId="0" applyNumberFormat="1" applyFont="1" applyBorder="1"/>
    <xf numFmtId="0" fontId="7" fillId="0" borderId="16" xfId="0" applyFont="1" applyBorder="1"/>
    <xf numFmtId="3" fontId="7" fillId="0" borderId="17" xfId="0" applyNumberFormat="1" applyFont="1" applyBorder="1"/>
    <xf numFmtId="0" fontId="9" fillId="0" borderId="0" xfId="0" applyFont="1"/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"/>
  <sheetViews>
    <sheetView tabSelected="1" zoomScale="90" zoomScaleNormal="90" zoomScalePageLayoutView="78" workbookViewId="0">
      <selection activeCell="D3" sqref="D3"/>
    </sheetView>
  </sheetViews>
  <sheetFormatPr baseColWidth="10" defaultRowHeight="15" x14ac:dyDescent="0.25"/>
  <cols>
    <col min="2" max="2" width="11.42578125" customWidth="1"/>
    <col min="3" max="3" width="27.5703125" customWidth="1"/>
    <col min="4" max="4" width="19.5703125" customWidth="1"/>
    <col min="5" max="5" width="19.28515625" customWidth="1"/>
    <col min="6" max="6" width="16.7109375" bestFit="1" customWidth="1"/>
    <col min="7" max="7" width="14.140625" bestFit="1" customWidth="1"/>
    <col min="8" max="8" width="16.42578125" bestFit="1" customWidth="1"/>
    <col min="9" max="9" width="12" customWidth="1"/>
    <col min="10" max="10" width="12.85546875" customWidth="1"/>
    <col min="11" max="15" width="12" customWidth="1"/>
    <col min="16" max="16" width="12" style="15" customWidth="1"/>
  </cols>
  <sheetData>
    <row r="1" spans="1:16" ht="20.25" x14ac:dyDescent="0.3">
      <c r="A1" s="2" t="s">
        <v>0</v>
      </c>
      <c r="B1" s="3"/>
      <c r="C1" s="3"/>
    </row>
    <row r="2" spans="1:16" ht="20.25" x14ac:dyDescent="0.3">
      <c r="A2" s="4" t="s">
        <v>1</v>
      </c>
      <c r="B2" s="3"/>
      <c r="C2" s="18" t="s">
        <v>14</v>
      </c>
    </row>
    <row r="3" spans="1:16" ht="15.75" x14ac:dyDescent="0.25">
      <c r="A3" s="4" t="s">
        <v>2</v>
      </c>
      <c r="C3" s="18" t="s">
        <v>15</v>
      </c>
    </row>
    <row r="4" spans="1:16" ht="16.5" thickBot="1" x14ac:dyDescent="0.3">
      <c r="A4" s="4"/>
      <c r="B4" s="1"/>
      <c r="C4" s="1"/>
    </row>
    <row r="5" spans="1:16" x14ac:dyDescent="0.25">
      <c r="I5" s="38" t="s">
        <v>12</v>
      </c>
      <c r="J5" s="39"/>
      <c r="K5" s="38" t="s">
        <v>13</v>
      </c>
      <c r="L5" s="39"/>
      <c r="M5" s="38" t="s">
        <v>26</v>
      </c>
      <c r="N5" s="39"/>
      <c r="O5" s="38" t="s">
        <v>13</v>
      </c>
      <c r="P5" s="39"/>
    </row>
    <row r="6" spans="1:16" ht="15.75" thickBot="1" x14ac:dyDescent="0.3">
      <c r="A6" s="6" t="s">
        <v>3</v>
      </c>
      <c r="B6" s="7" t="s">
        <v>5</v>
      </c>
      <c r="C6" s="7" t="s">
        <v>4</v>
      </c>
      <c r="D6" s="12" t="s">
        <v>6</v>
      </c>
      <c r="E6" s="12" t="s">
        <v>7</v>
      </c>
      <c r="F6" s="12" t="s">
        <v>8</v>
      </c>
      <c r="G6" s="12" t="s">
        <v>16</v>
      </c>
      <c r="H6" s="12" t="s">
        <v>17</v>
      </c>
      <c r="I6" s="19">
        <f>YEAR(C2)</f>
        <v>2016</v>
      </c>
      <c r="J6" s="23">
        <f>YEAR(C2)-1</f>
        <v>2015</v>
      </c>
      <c r="K6" s="19" t="s">
        <v>9</v>
      </c>
      <c r="L6" s="20" t="s">
        <v>10</v>
      </c>
      <c r="M6" s="19">
        <f>YEAR(C2)</f>
        <v>2016</v>
      </c>
      <c r="N6" s="23">
        <f>YEAR(C2)-1</f>
        <v>2015</v>
      </c>
      <c r="O6" s="19" t="s">
        <v>11</v>
      </c>
      <c r="P6" s="20" t="s">
        <v>10</v>
      </c>
    </row>
    <row r="7" spans="1:16" x14ac:dyDescent="0.25">
      <c r="A7" s="8"/>
      <c r="B7" s="9"/>
      <c r="C7" s="9"/>
      <c r="D7" s="13"/>
      <c r="E7" s="13"/>
      <c r="F7" s="14"/>
      <c r="G7" s="14"/>
      <c r="H7" s="14"/>
      <c r="I7" s="26"/>
      <c r="J7" s="26"/>
      <c r="K7" s="26"/>
      <c r="L7" s="24"/>
      <c r="M7" s="26"/>
      <c r="N7" s="26"/>
      <c r="O7" s="26"/>
      <c r="P7" s="25"/>
    </row>
    <row r="8" spans="1:16" hidden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16"/>
    </row>
    <row r="9" spans="1:16" x14ac:dyDescent="0.25">
      <c r="A9" s="10"/>
      <c r="B9" s="11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7"/>
    </row>
    <row r="10" spans="1:16" ht="16.5" thickBot="1" x14ac:dyDescent="0.3">
      <c r="H10" s="21" t="s">
        <v>18</v>
      </c>
      <c r="I10" s="27">
        <f>SUBTOTAL(109,I7:I7)</f>
        <v>0</v>
      </c>
      <c r="J10" s="27">
        <f>SUBTOTAL(109,J7:J7)</f>
        <v>0</v>
      </c>
      <c r="K10" s="27">
        <f>I10-J10</f>
        <v>0</v>
      </c>
      <c r="L10" s="22">
        <f>IF(J10&lt;&gt;0, I10/J10*100-100, 100)</f>
        <v>100</v>
      </c>
      <c r="M10" s="27">
        <f>SUBTOTAL(109,M7:M7)</f>
        <v>0</v>
      </c>
      <c r="N10" s="27">
        <f>SUBTOTAL(109,N7:N7)</f>
        <v>0</v>
      </c>
      <c r="O10" s="27">
        <f>M10-N10</f>
        <v>0</v>
      </c>
      <c r="P10" s="22">
        <f>IF(N10&lt;&gt;0, M10/N10*100-100, 100)</f>
        <v>100</v>
      </c>
    </row>
    <row r="11" spans="1:16" ht="15.75" thickTop="1" x14ac:dyDescent="0.25"/>
  </sheetData>
  <autoFilter ref="A6:P7">
    <sortState ref="A7:P107">
      <sortCondition descending="1" ref="L6:L107"/>
    </sortState>
  </autoFilter>
  <mergeCells count="4">
    <mergeCell ref="I5:J5"/>
    <mergeCell ref="K5:L5"/>
    <mergeCell ref="M5:N5"/>
    <mergeCell ref="O5:P5"/>
  </mergeCells>
  <pageMargins left="0.7" right="0.66572916666666671" top="0.54541666666666666" bottom="0.75395833333333329" header="0.3" footer="0.48125000000000001"/>
  <pageSetup paperSize="9" scale="56" fitToHeight="0" orientation="landscape" r:id="rId1"/>
  <headerFooter>
    <oddHeader>&amp;R&amp;"Arial,Standard"&amp;10&amp;D</oddHeader>
    <oddFooter>&amp;R&amp;"Arial,Standard"&amp;10Seite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zoomScaleNormal="100" workbookViewId="0">
      <selection activeCell="F1" sqref="F1"/>
    </sheetView>
  </sheetViews>
  <sheetFormatPr baseColWidth="10" defaultRowHeight="15" x14ac:dyDescent="0.25"/>
  <cols>
    <col min="1" max="1" width="3.42578125" customWidth="1"/>
    <col min="2" max="2" width="25.5703125" customWidth="1"/>
    <col min="4" max="4" width="5.5703125" customWidth="1"/>
    <col min="5" max="5" width="4.28515625" customWidth="1"/>
    <col min="6" max="6" width="26" customWidth="1"/>
    <col min="7" max="7" width="12.85546875" customWidth="1"/>
    <col min="8" max="8" width="4" customWidth="1"/>
    <col min="10" max="10" width="25.28515625" bestFit="1" customWidth="1"/>
    <col min="11" max="11" width="13.28515625" customWidth="1"/>
  </cols>
  <sheetData>
    <row r="1" spans="1:11" ht="23.25" x14ac:dyDescent="0.35">
      <c r="A1" s="37" t="s">
        <v>25</v>
      </c>
    </row>
    <row r="3" spans="1:11" ht="18.75" x14ac:dyDescent="0.3">
      <c r="A3" s="40" t="s">
        <v>19</v>
      </c>
      <c r="B3" s="41"/>
      <c r="C3" s="42"/>
      <c r="E3" s="40" t="s">
        <v>22</v>
      </c>
      <c r="F3" s="41"/>
      <c r="G3" s="42"/>
      <c r="I3" s="40" t="s">
        <v>24</v>
      </c>
      <c r="J3" s="41"/>
      <c r="K3" s="42"/>
    </row>
    <row r="4" spans="1:11" x14ac:dyDescent="0.25">
      <c r="A4" s="30" t="s">
        <v>20</v>
      </c>
      <c r="B4" s="31" t="s">
        <v>21</v>
      </c>
      <c r="C4" s="32" t="s">
        <v>12</v>
      </c>
      <c r="E4" s="30" t="s">
        <v>20</v>
      </c>
      <c r="F4" s="31" t="s">
        <v>21</v>
      </c>
      <c r="G4" s="32" t="s">
        <v>23</v>
      </c>
      <c r="I4" s="30" t="s">
        <v>20</v>
      </c>
      <c r="J4" s="31" t="s">
        <v>21</v>
      </c>
      <c r="K4" s="32" t="s">
        <v>23</v>
      </c>
    </row>
    <row r="5" spans="1:11" x14ac:dyDescent="0.25">
      <c r="A5" s="33">
        <v>1</v>
      </c>
      <c r="B5" s="28" t="e">
        <f t="shared" ref="B5:B14" si="0">INDEX(Kunde,MATCH(LARGE(UmsatzAkt,ROW(A1)),UmsatzAkt,0),COLUMN(A1))</f>
        <v>#NUM!</v>
      </c>
      <c r="C5" s="34" t="e">
        <f t="shared" ref="C5:C14" si="1">LARGE(UmsatzAkt,ROW(B1))</f>
        <v>#NUM!</v>
      </c>
      <c r="E5" s="33">
        <v>1</v>
      </c>
      <c r="F5" s="28" t="e">
        <f t="shared" ref="F5:F14" si="2">INDEX(Kunde,MATCH(LARGE(UmsatzVer,ROW(A1)),UmsatzVer,0),COLUMN(A1))</f>
        <v>#NUM!</v>
      </c>
      <c r="G5" s="34" t="e">
        <f t="shared" ref="G5:G14" si="3">LARGE(UmsatzVer,ROW(A1))</f>
        <v>#NUM!</v>
      </c>
      <c r="I5" s="33">
        <v>1</v>
      </c>
      <c r="J5" s="28" t="e">
        <f t="shared" ref="J5:J14" si="4">INDEX(Kunde,MATCH(SMALL(UmsatzVer,ROW(A1)),UmsatzVer,0),COLUMN(A1))</f>
        <v>#NUM!</v>
      </c>
      <c r="K5" s="34" t="e">
        <f t="shared" ref="K5:K14" si="5">SMALL(UmsatzVer,ROW(A1))</f>
        <v>#NUM!</v>
      </c>
    </row>
    <row r="6" spans="1:11" x14ac:dyDescent="0.25">
      <c r="A6" s="33">
        <v>2</v>
      </c>
      <c r="B6" s="28" t="e">
        <f t="shared" si="0"/>
        <v>#NUM!</v>
      </c>
      <c r="C6" s="34" t="e">
        <f t="shared" si="1"/>
        <v>#NUM!</v>
      </c>
      <c r="E6" s="33">
        <v>2</v>
      </c>
      <c r="F6" s="28" t="e">
        <f t="shared" si="2"/>
        <v>#NUM!</v>
      </c>
      <c r="G6" s="34" t="e">
        <f t="shared" si="3"/>
        <v>#NUM!</v>
      </c>
      <c r="I6" s="33">
        <v>2</v>
      </c>
      <c r="J6" s="28" t="e">
        <f t="shared" si="4"/>
        <v>#NUM!</v>
      </c>
      <c r="K6" s="34" t="e">
        <f t="shared" si="5"/>
        <v>#NUM!</v>
      </c>
    </row>
    <row r="7" spans="1:11" x14ac:dyDescent="0.25">
      <c r="A7" s="33">
        <v>3</v>
      </c>
      <c r="B7" s="28" t="e">
        <f t="shared" si="0"/>
        <v>#NUM!</v>
      </c>
      <c r="C7" s="34" t="e">
        <f t="shared" si="1"/>
        <v>#NUM!</v>
      </c>
      <c r="E7" s="33">
        <v>3</v>
      </c>
      <c r="F7" s="28" t="e">
        <f t="shared" si="2"/>
        <v>#NUM!</v>
      </c>
      <c r="G7" s="34" t="e">
        <f t="shared" si="3"/>
        <v>#NUM!</v>
      </c>
      <c r="I7" s="33">
        <v>3</v>
      </c>
      <c r="J7" s="28" t="e">
        <f t="shared" si="4"/>
        <v>#NUM!</v>
      </c>
      <c r="K7" s="34" t="e">
        <f t="shared" si="5"/>
        <v>#NUM!</v>
      </c>
    </row>
    <row r="8" spans="1:11" x14ac:dyDescent="0.25">
      <c r="A8" s="33">
        <v>4</v>
      </c>
      <c r="B8" s="28" t="e">
        <f t="shared" si="0"/>
        <v>#NUM!</v>
      </c>
      <c r="C8" s="34" t="e">
        <f t="shared" si="1"/>
        <v>#NUM!</v>
      </c>
      <c r="E8" s="33">
        <v>4</v>
      </c>
      <c r="F8" s="28" t="e">
        <f t="shared" si="2"/>
        <v>#NUM!</v>
      </c>
      <c r="G8" s="34" t="e">
        <f t="shared" si="3"/>
        <v>#NUM!</v>
      </c>
      <c r="I8" s="33">
        <v>4</v>
      </c>
      <c r="J8" s="28" t="e">
        <f t="shared" si="4"/>
        <v>#NUM!</v>
      </c>
      <c r="K8" s="34" t="e">
        <f t="shared" si="5"/>
        <v>#NUM!</v>
      </c>
    </row>
    <row r="9" spans="1:11" x14ac:dyDescent="0.25">
      <c r="A9" s="33">
        <v>5</v>
      </c>
      <c r="B9" s="28" t="e">
        <f t="shared" si="0"/>
        <v>#NUM!</v>
      </c>
      <c r="C9" s="34" t="e">
        <f t="shared" si="1"/>
        <v>#NUM!</v>
      </c>
      <c r="E9" s="33">
        <v>5</v>
      </c>
      <c r="F9" s="28" t="e">
        <f t="shared" si="2"/>
        <v>#NUM!</v>
      </c>
      <c r="G9" s="34" t="e">
        <f t="shared" si="3"/>
        <v>#NUM!</v>
      </c>
      <c r="I9" s="33">
        <v>5</v>
      </c>
      <c r="J9" s="28" t="e">
        <f t="shared" si="4"/>
        <v>#NUM!</v>
      </c>
      <c r="K9" s="34" t="e">
        <f t="shared" si="5"/>
        <v>#NUM!</v>
      </c>
    </row>
    <row r="10" spans="1:11" x14ac:dyDescent="0.25">
      <c r="A10" s="33">
        <v>6</v>
      </c>
      <c r="B10" s="28" t="e">
        <f t="shared" si="0"/>
        <v>#NUM!</v>
      </c>
      <c r="C10" s="34" t="e">
        <f t="shared" si="1"/>
        <v>#NUM!</v>
      </c>
      <c r="E10" s="33">
        <v>6</v>
      </c>
      <c r="F10" s="28" t="e">
        <f t="shared" si="2"/>
        <v>#NUM!</v>
      </c>
      <c r="G10" s="34" t="e">
        <f t="shared" si="3"/>
        <v>#NUM!</v>
      </c>
      <c r="I10" s="33">
        <v>6</v>
      </c>
      <c r="J10" s="28" t="e">
        <f t="shared" si="4"/>
        <v>#NUM!</v>
      </c>
      <c r="K10" s="34" t="e">
        <f t="shared" si="5"/>
        <v>#NUM!</v>
      </c>
    </row>
    <row r="11" spans="1:11" x14ac:dyDescent="0.25">
      <c r="A11" s="33">
        <v>7</v>
      </c>
      <c r="B11" s="28" t="e">
        <f t="shared" si="0"/>
        <v>#NUM!</v>
      </c>
      <c r="C11" s="34" t="e">
        <f t="shared" si="1"/>
        <v>#NUM!</v>
      </c>
      <c r="E11" s="33">
        <v>7</v>
      </c>
      <c r="F11" s="28" t="e">
        <f t="shared" si="2"/>
        <v>#NUM!</v>
      </c>
      <c r="G11" s="34" t="e">
        <f t="shared" si="3"/>
        <v>#NUM!</v>
      </c>
      <c r="I11" s="33">
        <v>7</v>
      </c>
      <c r="J11" s="28" t="e">
        <f t="shared" si="4"/>
        <v>#NUM!</v>
      </c>
      <c r="K11" s="34" t="e">
        <f t="shared" si="5"/>
        <v>#NUM!</v>
      </c>
    </row>
    <row r="12" spans="1:11" x14ac:dyDescent="0.25">
      <c r="A12" s="33">
        <v>8</v>
      </c>
      <c r="B12" s="28" t="e">
        <f t="shared" si="0"/>
        <v>#NUM!</v>
      </c>
      <c r="C12" s="34" t="e">
        <f t="shared" si="1"/>
        <v>#NUM!</v>
      </c>
      <c r="E12" s="33">
        <v>8</v>
      </c>
      <c r="F12" s="28" t="e">
        <f t="shared" si="2"/>
        <v>#NUM!</v>
      </c>
      <c r="G12" s="34" t="e">
        <f t="shared" si="3"/>
        <v>#NUM!</v>
      </c>
      <c r="I12" s="33">
        <v>8</v>
      </c>
      <c r="J12" s="28" t="e">
        <f t="shared" si="4"/>
        <v>#NUM!</v>
      </c>
      <c r="K12" s="34" t="e">
        <f t="shared" si="5"/>
        <v>#NUM!</v>
      </c>
    </row>
    <row r="13" spans="1:11" x14ac:dyDescent="0.25">
      <c r="A13" s="33">
        <v>9</v>
      </c>
      <c r="B13" s="28" t="e">
        <f t="shared" si="0"/>
        <v>#NUM!</v>
      </c>
      <c r="C13" s="34" t="e">
        <f t="shared" si="1"/>
        <v>#NUM!</v>
      </c>
      <c r="E13" s="33">
        <v>9</v>
      </c>
      <c r="F13" s="28" t="e">
        <f t="shared" si="2"/>
        <v>#NUM!</v>
      </c>
      <c r="G13" s="34" t="e">
        <f t="shared" si="3"/>
        <v>#NUM!</v>
      </c>
      <c r="I13" s="33">
        <v>9</v>
      </c>
      <c r="J13" s="28" t="e">
        <f t="shared" si="4"/>
        <v>#NUM!</v>
      </c>
      <c r="K13" s="34" t="e">
        <f t="shared" si="5"/>
        <v>#NUM!</v>
      </c>
    </row>
    <row r="14" spans="1:11" x14ac:dyDescent="0.25">
      <c r="A14" s="29">
        <v>10</v>
      </c>
      <c r="B14" s="35" t="e">
        <f t="shared" si="0"/>
        <v>#NUM!</v>
      </c>
      <c r="C14" s="36" t="e">
        <f t="shared" si="1"/>
        <v>#NUM!</v>
      </c>
      <c r="E14" s="29">
        <v>10</v>
      </c>
      <c r="F14" s="35" t="e">
        <f t="shared" si="2"/>
        <v>#NUM!</v>
      </c>
      <c r="G14" s="36" t="e">
        <f t="shared" si="3"/>
        <v>#NUM!</v>
      </c>
      <c r="I14" s="29">
        <v>10</v>
      </c>
      <c r="J14" s="35" t="e">
        <f t="shared" si="4"/>
        <v>#NUM!</v>
      </c>
      <c r="K14" s="36" t="e">
        <f t="shared" si="5"/>
        <v>#NUM!</v>
      </c>
    </row>
  </sheetData>
  <mergeCells count="3">
    <mergeCell ref="A3:C3"/>
    <mergeCell ref="E3:G3"/>
    <mergeCell ref="I3:K3"/>
  </mergeCells>
  <pageMargins left="0.7" right="0.7" top="0.78740157499999996" bottom="0.78740157499999996" header="0.3" footer="0.3"/>
  <pageSetup paperSize="9" scale="92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5</vt:i4>
      </vt:variant>
    </vt:vector>
  </HeadingPairs>
  <TitlesOfParts>
    <vt:vector size="7" baseType="lpstr">
      <vt:lpstr>Umsatz</vt:lpstr>
      <vt:lpstr>Auswertungen</vt:lpstr>
      <vt:lpstr>Auswertungen!Druckbereich</vt:lpstr>
      <vt:lpstr>Umsatz!Druckbereich</vt:lpstr>
      <vt:lpstr>Kunde</vt:lpstr>
      <vt:lpstr>UmsatzAkt</vt:lpstr>
      <vt:lpstr>UmsatzVer</vt:lpstr>
    </vt:vector>
  </TitlesOfParts>
  <Company>CBT Software AG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Weitnauer</dc:creator>
  <cp:lastModifiedBy>Daniel Weitnauer</cp:lastModifiedBy>
  <dcterms:created xsi:type="dcterms:W3CDTF">2014-02-12T13:41:06Z</dcterms:created>
  <dcterms:modified xsi:type="dcterms:W3CDTF">2016-10-03T08:52:23Z</dcterms:modified>
</cp:coreProperties>
</file>